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20.8.2017 (De 2)\"/>
    </mc:Choice>
  </mc:AlternateContent>
  <bookViews>
    <workbookView showHorizontalScroll="0" showVerticalScroll="0" xWindow="0" yWindow="0" windowWidth="20490" windowHeight="7620"/>
  </bookViews>
  <sheets>
    <sheet name="Bang_do" sheetId="2" r:id="rId1"/>
    <sheet name="Banhang" sheetId="1" r:id="rId2"/>
    <sheet name="Thong_ke" sheetId="3" r:id="rId3"/>
    <sheet name="Timkiem" sheetId="4" r:id="rId4"/>
  </sheets>
  <calcPr calcId="162913"/>
</workbook>
</file>

<file path=xl/calcChain.xml><?xml version="1.0" encoding="utf-8"?>
<calcChain xmlns="http://schemas.openxmlformats.org/spreadsheetml/2006/main">
  <c r="F2" i="4" l="1" a="1"/>
  <c r="F2" i="4" s="1"/>
  <c r="B2" i="4" a="1"/>
  <c r="C2" i="4" s="1"/>
  <c r="G23" i="1"/>
  <c r="F23" i="1"/>
  <c r="A2" i="3" a="1"/>
  <c r="A2" i="3" s="1"/>
  <c r="G3" i="1" a="1"/>
  <c r="G3" i="1" s="1"/>
  <c r="F3" i="1" a="1"/>
  <c r="F3" i="1" s="1"/>
  <c r="E3" i="1" a="1"/>
  <c r="E4" i="1" s="1"/>
  <c r="D2" i="4" l="1"/>
  <c r="B2" i="4"/>
  <c r="E2" i="4"/>
  <c r="G22" i="1"/>
  <c r="G18" i="1"/>
  <c r="G14" i="1"/>
  <c r="G10" i="1"/>
  <c r="G6" i="1"/>
  <c r="G21" i="1"/>
  <c r="G17" i="1"/>
  <c r="G13" i="1"/>
  <c r="G9" i="1"/>
  <c r="G5" i="1"/>
  <c r="G20" i="1"/>
  <c r="G16" i="1"/>
  <c r="G12" i="1"/>
  <c r="G8" i="1"/>
  <c r="G4" i="1"/>
  <c r="G19" i="1"/>
  <c r="G15" i="1"/>
  <c r="G11" i="1"/>
  <c r="G7" i="1"/>
  <c r="F22" i="1"/>
  <c r="F14" i="1"/>
  <c r="F6" i="1"/>
  <c r="F21" i="1"/>
  <c r="F13" i="1"/>
  <c r="F9" i="1"/>
  <c r="F5" i="1"/>
  <c r="F20" i="1"/>
  <c r="F16" i="1"/>
  <c r="F12" i="1"/>
  <c r="F8" i="1"/>
  <c r="F4" i="1"/>
  <c r="F18" i="1"/>
  <c r="F10" i="1"/>
  <c r="F17" i="1"/>
  <c r="F19" i="1"/>
  <c r="F15" i="1"/>
  <c r="F11" i="1"/>
  <c r="F7" i="1"/>
  <c r="E21" i="1"/>
  <c r="E17" i="1"/>
  <c r="E13" i="1"/>
  <c r="E9" i="1"/>
  <c r="E5" i="1"/>
  <c r="E19" i="1"/>
  <c r="E15" i="1"/>
  <c r="E11" i="1"/>
  <c r="E7" i="1"/>
  <c r="E3" i="1"/>
  <c r="E22" i="1"/>
  <c r="E18" i="1"/>
  <c r="E14" i="1"/>
  <c r="E10" i="1"/>
  <c r="E6" i="1"/>
  <c r="E20" i="1"/>
  <c r="E16" i="1"/>
  <c r="E12" i="1"/>
  <c r="E8" i="1"/>
</calcChain>
</file>

<file path=xl/sharedStrings.xml><?xml version="1.0" encoding="utf-8"?>
<sst xmlns="http://schemas.openxmlformats.org/spreadsheetml/2006/main" count="179" uniqueCount="93">
  <si>
    <t>STT</t>
  </si>
  <si>
    <t>TÊN HÀNG</t>
  </si>
  <si>
    <t>SỐ LƯỢNG</t>
  </si>
  <si>
    <t>ĐƠN GIÁ</t>
  </si>
  <si>
    <t>CỬA HÀNG CUNG CẤP MÁY LỌC NƯỚC</t>
  </si>
  <si>
    <t>R.O AKAMOTO Nano 7 lõi lọc</t>
  </si>
  <si>
    <t>R.O AKAMOTO Nano 6 lõi lọc</t>
  </si>
  <si>
    <t>R.O AKAMOTO Nano 5 lõi lọc</t>
  </si>
  <si>
    <t>R.O AKAMOTO cho gia đình</t>
  </si>
  <si>
    <t>R.O Kangaroo 7 lõi lọc</t>
  </si>
  <si>
    <t>Nanosky</t>
  </si>
  <si>
    <t>Tân lực</t>
  </si>
  <si>
    <t>ĐƠN GIÁ BÁN</t>
  </si>
  <si>
    <t>THÀNH TIỀN</t>
  </si>
  <si>
    <t>TIỀN THUẾ</t>
  </si>
  <si>
    <t>NĂM SẢN XUẤT</t>
  </si>
  <si>
    <t>Năm 2011</t>
  </si>
  <si>
    <t>Năm 2012</t>
  </si>
  <si>
    <t>Năm 2013</t>
  </si>
  <si>
    <t>Tổng cộng</t>
  </si>
  <si>
    <t>NGÀY SINH</t>
  </si>
  <si>
    <t>NƠI SINH</t>
  </si>
  <si>
    <t>ĐỊA CHỈ</t>
  </si>
  <si>
    <t>NV001</t>
  </si>
  <si>
    <t>NV002</t>
  </si>
  <si>
    <t>NV003</t>
  </si>
  <si>
    <t>NV004</t>
  </si>
  <si>
    <t>NV005</t>
  </si>
  <si>
    <t>NV006</t>
  </si>
  <si>
    <t>NV007</t>
  </si>
  <si>
    <t>NV008</t>
  </si>
  <si>
    <t>NV009</t>
  </si>
  <si>
    <t>NV010</t>
  </si>
  <si>
    <t>NV011</t>
  </si>
  <si>
    <t>NV012</t>
  </si>
  <si>
    <t>NV013</t>
  </si>
  <si>
    <t>NV014</t>
  </si>
  <si>
    <t>NV015</t>
  </si>
  <si>
    <t>NV016</t>
  </si>
  <si>
    <t>NV017</t>
  </si>
  <si>
    <t>NV018</t>
  </si>
  <si>
    <t>NV019</t>
  </si>
  <si>
    <t>NV020</t>
  </si>
  <si>
    <t>HỌ TÊN</t>
  </si>
  <si>
    <t>Trần Hoàng Lan</t>
  </si>
  <si>
    <t>Phan Ngọc Trinh</t>
  </si>
  <si>
    <t>Tô Hữu Bằng</t>
  </si>
  <si>
    <t>Yến Nam Thiên</t>
  </si>
  <si>
    <t>Đoàn văn Phong</t>
  </si>
  <si>
    <t>Lê Bạch Tuyết</t>
  </si>
  <si>
    <t>Trần Thúy Vân</t>
  </si>
  <si>
    <t>Nguyễn Mộng Mơ</t>
  </si>
  <si>
    <t>Mai Thị Đào</t>
  </si>
  <si>
    <t>Trần Thị Hồng</t>
  </si>
  <si>
    <t>Trần Hoàng Mai</t>
  </si>
  <si>
    <t>Phan Ngọc Nữ</t>
  </si>
  <si>
    <t>Trần Hữu Tài</t>
  </si>
  <si>
    <t>Huỳnh Nam Tuấn</t>
  </si>
  <si>
    <t>Đinh văn Toàn</t>
  </si>
  <si>
    <t>Lê Bạch Mai</t>
  </si>
  <si>
    <t>Nguyễn Mộng Thúy</t>
  </si>
  <si>
    <t>Nguyễn trúc Diễm</t>
  </si>
  <si>
    <t>Trần Thị Hoa</t>
  </si>
  <si>
    <t>TPHCM</t>
  </si>
  <si>
    <t>HUẾ</t>
  </si>
  <si>
    <t>HÀ NỘI</t>
  </si>
  <si>
    <t>VŨNG TÀU</t>
  </si>
  <si>
    <t>TÂY NINH</t>
  </si>
  <si>
    <t>BÌNH ĐỊNH</t>
  </si>
  <si>
    <t>ĐÀ NẴNG</t>
  </si>
  <si>
    <t>ĐAKLAK</t>
  </si>
  <si>
    <t>NHA TRANG</t>
  </si>
  <si>
    <t>130 Trần Hưng Đạo F4 Q5</t>
  </si>
  <si>
    <t>51 Nguyễn Đình Chiểu F3 Q3</t>
  </si>
  <si>
    <t>330 Điện Biên Phủ F ĐaKao Q1</t>
  </si>
  <si>
    <t>132 Trần Khánh Dư F Đakao Q1</t>
  </si>
  <si>
    <t>134 Trần Nguyên Hãn F4 Q8</t>
  </si>
  <si>
    <t>12 Nguyễn Chí Thanh F4 Q10</t>
  </si>
  <si>
    <t>550 Trần Hưng Đạo F7 Q5</t>
  </si>
  <si>
    <t>51 Hai Bà Trưng F3 Q1</t>
  </si>
  <si>
    <t>134 Phạm Thế hiển F7 Q8</t>
  </si>
  <si>
    <t>142 Cao Lỗ F5 Q8</t>
  </si>
  <si>
    <t>134 Trần Nhân Tôn F4 Q6</t>
  </si>
  <si>
    <t>125 Trần Hưng Đạo F4 Q5</t>
  </si>
  <si>
    <t>51 Bùi Hữu Nghĩa Q Bình Thạnh</t>
  </si>
  <si>
    <t>147 Trần Xuân Soạn Q7</t>
  </si>
  <si>
    <t>15 Cô Giang F Bến Nghé Q1</t>
  </si>
  <si>
    <t>342 Tố Hiến Thành F3 Q10</t>
  </si>
  <si>
    <t>MÃ NV</t>
  </si>
  <si>
    <t>THỐNG KÊ THÀNH TIỀN</t>
  </si>
  <si>
    <t>cột (column)</t>
  </si>
  <si>
    <t>hàng (row)</t>
  </si>
  <si>
    <t>NV080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</si>
</sst>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Cambria"/>
      <family val="1"/>
      <charset val="163"/>
      <scheme val="major"/>
    </font>
    <font>
      <b/>
      <sz val="18"/>
      <color theme="1"/>
      <name val="Cambria"/>
      <family val="1"/>
      <charset val="163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14" fontId="2" fillId="0" borderId="1" xfId="0" applyNumberFormat="1" applyFont="1" applyBorder="1"/>
    <xf numFmtId="0" fontId="0" fillId="5" borderId="3" xfId="0" applyFill="1" applyBorder="1" applyAlignment="1"/>
    <xf numFmtId="0" fontId="0" fillId="5" borderId="4" xfId="0" applyFill="1" applyBorder="1" applyAlignme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14" fontId="0" fillId="3" borderId="1" xfId="0" applyNumberFormat="1" applyFill="1" applyBorder="1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sqref="A1:A2"/>
    </sheetView>
  </sheetViews>
  <sheetFormatPr defaultRowHeight="15" x14ac:dyDescent="0.25"/>
  <cols>
    <col min="1" max="1" width="32.85546875" style="12" customWidth="1"/>
    <col min="2" max="2" width="15.85546875" style="12" customWidth="1"/>
    <col min="3" max="3" width="18.28515625" style="12" customWidth="1"/>
    <col min="4" max="4" width="17.85546875" style="12" customWidth="1"/>
    <col min="5" max="16384" width="9.140625" style="12"/>
  </cols>
  <sheetData>
    <row r="1" spans="1:4" ht="15.75" x14ac:dyDescent="0.25">
      <c r="A1" s="22" t="s">
        <v>1</v>
      </c>
      <c r="B1" s="22" t="s">
        <v>12</v>
      </c>
      <c r="C1" s="22"/>
      <c r="D1" s="22"/>
    </row>
    <row r="2" spans="1:4" ht="15.75" x14ac:dyDescent="0.25">
      <c r="A2" s="22"/>
      <c r="B2" s="13" t="s">
        <v>16</v>
      </c>
      <c r="C2" s="13" t="s">
        <v>17</v>
      </c>
      <c r="D2" s="13" t="s">
        <v>18</v>
      </c>
    </row>
    <row r="3" spans="1:4" ht="15.75" x14ac:dyDescent="0.25">
      <c r="A3" s="15" t="s">
        <v>5</v>
      </c>
      <c r="B3" s="18">
        <v>10000000</v>
      </c>
      <c r="C3" s="18">
        <v>9000000</v>
      </c>
      <c r="D3" s="18">
        <v>8800000</v>
      </c>
    </row>
    <row r="4" spans="1:4" ht="15.75" x14ac:dyDescent="0.25">
      <c r="A4" s="15" t="s">
        <v>6</v>
      </c>
      <c r="B4" s="18">
        <v>8500000</v>
      </c>
      <c r="C4" s="18">
        <v>7300000</v>
      </c>
      <c r="D4" s="18">
        <v>7100000</v>
      </c>
    </row>
    <row r="5" spans="1:4" ht="15.75" x14ac:dyDescent="0.25">
      <c r="A5" s="15" t="s">
        <v>7</v>
      </c>
      <c r="B5" s="18">
        <v>6000000</v>
      </c>
      <c r="C5" s="18">
        <v>5500000</v>
      </c>
      <c r="D5" s="18">
        <v>4900000</v>
      </c>
    </row>
    <row r="6" spans="1:4" ht="15.75" x14ac:dyDescent="0.25">
      <c r="A6" s="15" t="s">
        <v>8</v>
      </c>
      <c r="B6" s="18">
        <v>5200000</v>
      </c>
      <c r="C6" s="18">
        <v>4200000</v>
      </c>
      <c r="D6" s="18">
        <v>3900000</v>
      </c>
    </row>
    <row r="7" spans="1:4" ht="15.75" x14ac:dyDescent="0.25">
      <c r="A7" s="15" t="s">
        <v>9</v>
      </c>
      <c r="B7" s="18">
        <v>9000000</v>
      </c>
      <c r="C7" s="18">
        <v>8700000</v>
      </c>
      <c r="D7" s="18">
        <v>8100000</v>
      </c>
    </row>
    <row r="8" spans="1:4" ht="15.75" x14ac:dyDescent="0.25">
      <c r="A8" s="15" t="s">
        <v>10</v>
      </c>
      <c r="B8" s="18">
        <v>3200000</v>
      </c>
      <c r="C8" s="18">
        <v>2800000</v>
      </c>
      <c r="D8" s="18">
        <v>2700000</v>
      </c>
    </row>
    <row r="9" spans="1:4" ht="15.75" x14ac:dyDescent="0.25">
      <c r="A9" s="15" t="s">
        <v>11</v>
      </c>
      <c r="B9" s="18">
        <v>2100000</v>
      </c>
      <c r="C9" s="18">
        <v>1950000</v>
      </c>
      <c r="D9" s="18">
        <v>1750000</v>
      </c>
    </row>
    <row r="10" spans="1:4" ht="15.75" x14ac:dyDescent="0.25">
      <c r="A10" s="19"/>
      <c r="B10" s="19"/>
      <c r="C10" s="19"/>
      <c r="D10" s="19"/>
    </row>
    <row r="11" spans="1:4" ht="15.75" x14ac:dyDescent="0.25">
      <c r="A11" s="19"/>
      <c r="B11" s="19"/>
      <c r="C11" s="19"/>
      <c r="D11" s="19"/>
    </row>
    <row r="12" spans="1:4" ht="15.75" x14ac:dyDescent="0.25">
      <c r="A12" s="13" t="s">
        <v>1</v>
      </c>
      <c r="B12" s="19"/>
      <c r="C12" s="20" t="s">
        <v>15</v>
      </c>
      <c r="D12" s="19"/>
    </row>
    <row r="13" spans="1:4" ht="15.75" x14ac:dyDescent="0.25">
      <c r="A13" s="15" t="s">
        <v>5</v>
      </c>
      <c r="B13" s="19"/>
      <c r="C13" s="15" t="s">
        <v>16</v>
      </c>
      <c r="D13" s="19"/>
    </row>
    <row r="14" spans="1:4" ht="15.75" x14ac:dyDescent="0.25">
      <c r="A14" s="15" t="s">
        <v>6</v>
      </c>
      <c r="B14" s="19"/>
      <c r="C14" s="15" t="s">
        <v>17</v>
      </c>
      <c r="D14" s="19"/>
    </row>
    <row r="15" spans="1:4" ht="15.75" x14ac:dyDescent="0.25">
      <c r="A15" s="15" t="s">
        <v>7</v>
      </c>
      <c r="B15" s="19"/>
      <c r="C15" s="15" t="s">
        <v>18</v>
      </c>
      <c r="D15" s="19"/>
    </row>
    <row r="16" spans="1:4" ht="15.75" x14ac:dyDescent="0.25">
      <c r="A16" s="15" t="s">
        <v>8</v>
      </c>
      <c r="B16" s="19"/>
      <c r="C16" s="19"/>
      <c r="D16" s="19"/>
    </row>
    <row r="17" spans="1:4" ht="15.75" x14ac:dyDescent="0.25">
      <c r="A17" s="15" t="s">
        <v>9</v>
      </c>
      <c r="B17" s="19"/>
      <c r="C17" s="19"/>
      <c r="D17" s="19"/>
    </row>
    <row r="18" spans="1:4" ht="15.75" x14ac:dyDescent="0.25">
      <c r="A18" s="15" t="s">
        <v>10</v>
      </c>
      <c r="B18" s="19"/>
      <c r="C18" s="19"/>
      <c r="D18" s="19"/>
    </row>
    <row r="19" spans="1:4" ht="15.75" x14ac:dyDescent="0.25">
      <c r="A19" s="15" t="s">
        <v>11</v>
      </c>
      <c r="B19" s="19"/>
      <c r="C19" s="19"/>
      <c r="D19" s="19"/>
    </row>
  </sheetData>
  <mergeCells count="2">
    <mergeCell ref="B1:D1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I5" sqref="I5"/>
    </sheetView>
  </sheetViews>
  <sheetFormatPr defaultRowHeight="15" x14ac:dyDescent="0.25"/>
  <cols>
    <col min="1" max="1" width="6.42578125" style="12" customWidth="1"/>
    <col min="2" max="2" width="30.28515625" style="12" bestFit="1" customWidth="1"/>
    <col min="3" max="3" width="20.85546875" style="12" customWidth="1"/>
    <col min="4" max="4" width="12.7109375" style="12" customWidth="1"/>
    <col min="5" max="5" width="11.140625" style="12" customWidth="1"/>
    <col min="6" max="6" width="15.140625" style="12" customWidth="1"/>
    <col min="7" max="7" width="11.85546875" style="12" customWidth="1"/>
    <col min="8" max="8" width="11.140625" style="12" customWidth="1"/>
    <col min="9" max="9" width="9.140625" style="12"/>
    <col min="10" max="10" width="25.42578125" style="12" customWidth="1"/>
    <col min="11" max="11" width="13" style="12" customWidth="1"/>
    <col min="12" max="12" width="15" style="12" customWidth="1"/>
    <col min="13" max="13" width="15.85546875" style="12" customWidth="1"/>
    <col min="14" max="16384" width="9.140625" style="12"/>
  </cols>
  <sheetData>
    <row r="1" spans="1:7" ht="27" customHeight="1" x14ac:dyDescent="0.25">
      <c r="A1" s="23" t="s">
        <v>4</v>
      </c>
      <c r="B1" s="23"/>
      <c r="C1" s="23"/>
      <c r="D1" s="23"/>
      <c r="E1" s="23"/>
      <c r="F1" s="23"/>
      <c r="G1" s="23"/>
    </row>
    <row r="2" spans="1:7" ht="15.75" x14ac:dyDescent="0.25">
      <c r="A2" s="13" t="s">
        <v>0</v>
      </c>
      <c r="B2" s="13" t="s">
        <v>1</v>
      </c>
      <c r="C2" s="13" t="s">
        <v>15</v>
      </c>
      <c r="D2" s="13" t="s">
        <v>2</v>
      </c>
      <c r="E2" s="13" t="s">
        <v>3</v>
      </c>
      <c r="F2" s="13" t="s">
        <v>13</v>
      </c>
      <c r="G2" s="13" t="s">
        <v>14</v>
      </c>
    </row>
    <row r="3" spans="1:7" ht="15.75" x14ac:dyDescent="0.25">
      <c r="A3" s="14">
        <v>1</v>
      </c>
      <c r="B3" s="15" t="s">
        <v>7</v>
      </c>
      <c r="C3" s="15" t="s">
        <v>18</v>
      </c>
      <c r="D3" s="15">
        <v>20</v>
      </c>
      <c r="E3" s="15">
        <f t="array" ref="E3:E22">INDEX(Bang_do!B3:D9,MATCH(Banhang!B3:B22,Bang_do!$A$3:$A$9,0),MATCH(Banhang!C3:C22,Bang_do!$B$2:$D$2,0))</f>
        <v>4900000</v>
      </c>
      <c r="F3" s="15">
        <f t="array" ref="F3:F22">D3:D22*E3:E22*IF(D3:D22&gt;=5,0.9,1)</f>
        <v>88200000</v>
      </c>
      <c r="G3" s="15">
        <f t="array" ref="G3:G22">F3:F22*IF((B3:B22="Nanosky")+(B3:B22="Tân lực"),3%,5%)</f>
        <v>4410000</v>
      </c>
    </row>
    <row r="4" spans="1:7" ht="15.75" x14ac:dyDescent="0.25">
      <c r="A4" s="14">
        <v>2</v>
      </c>
      <c r="B4" s="15" t="s">
        <v>7</v>
      </c>
      <c r="C4" s="15" t="s">
        <v>17</v>
      </c>
      <c r="D4" s="15">
        <v>35</v>
      </c>
      <c r="E4" s="15">
        <v>5500000</v>
      </c>
      <c r="F4" s="15">
        <v>173250000</v>
      </c>
      <c r="G4" s="15">
        <v>8662500</v>
      </c>
    </row>
    <row r="5" spans="1:7" ht="15.75" x14ac:dyDescent="0.25">
      <c r="A5" s="14">
        <v>3</v>
      </c>
      <c r="B5" s="15" t="s">
        <v>5</v>
      </c>
      <c r="C5" s="15" t="s">
        <v>18</v>
      </c>
      <c r="D5" s="15">
        <v>65</v>
      </c>
      <c r="E5" s="15">
        <v>8800000</v>
      </c>
      <c r="F5" s="15">
        <v>514800000</v>
      </c>
      <c r="G5" s="15">
        <v>25740000</v>
      </c>
    </row>
    <row r="6" spans="1:7" ht="15.75" x14ac:dyDescent="0.25">
      <c r="A6" s="14">
        <v>4</v>
      </c>
      <c r="B6" s="15" t="s">
        <v>8</v>
      </c>
      <c r="C6" s="15" t="s">
        <v>17</v>
      </c>
      <c r="D6" s="15">
        <v>25</v>
      </c>
      <c r="E6" s="15">
        <v>4200000</v>
      </c>
      <c r="F6" s="15">
        <v>94500000</v>
      </c>
      <c r="G6" s="15">
        <v>4725000</v>
      </c>
    </row>
    <row r="7" spans="1:7" ht="15.75" x14ac:dyDescent="0.25">
      <c r="A7" s="14">
        <v>5</v>
      </c>
      <c r="B7" s="15" t="s">
        <v>10</v>
      </c>
      <c r="C7" s="15" t="s">
        <v>17</v>
      </c>
      <c r="D7" s="15">
        <v>36</v>
      </c>
      <c r="E7" s="15">
        <v>2800000</v>
      </c>
      <c r="F7" s="15">
        <v>90720000</v>
      </c>
      <c r="G7" s="15">
        <v>2721600</v>
      </c>
    </row>
    <row r="8" spans="1:7" ht="15.75" x14ac:dyDescent="0.25">
      <c r="A8" s="14">
        <v>6</v>
      </c>
      <c r="B8" s="15" t="s">
        <v>6</v>
      </c>
      <c r="C8" s="15" t="s">
        <v>17</v>
      </c>
      <c r="D8" s="15">
        <v>32</v>
      </c>
      <c r="E8" s="15">
        <v>7300000</v>
      </c>
      <c r="F8" s="15">
        <v>210240000</v>
      </c>
      <c r="G8" s="15">
        <v>10512000</v>
      </c>
    </row>
    <row r="9" spans="1:7" ht="15.75" x14ac:dyDescent="0.25">
      <c r="A9" s="14">
        <v>7</v>
      </c>
      <c r="B9" s="15" t="s">
        <v>10</v>
      </c>
      <c r="C9" s="15" t="s">
        <v>17</v>
      </c>
      <c r="D9" s="15">
        <v>98</v>
      </c>
      <c r="E9" s="15">
        <v>2800000</v>
      </c>
      <c r="F9" s="15">
        <v>246960000</v>
      </c>
      <c r="G9" s="15">
        <v>7408800</v>
      </c>
    </row>
    <row r="10" spans="1:7" ht="15.75" x14ac:dyDescent="0.25">
      <c r="A10" s="14">
        <v>8</v>
      </c>
      <c r="B10" s="15" t="s">
        <v>11</v>
      </c>
      <c r="C10" s="15" t="s">
        <v>17</v>
      </c>
      <c r="D10" s="15">
        <v>68</v>
      </c>
      <c r="E10" s="15">
        <v>1950000</v>
      </c>
      <c r="F10" s="15">
        <v>119340000</v>
      </c>
      <c r="G10" s="15">
        <v>3580200</v>
      </c>
    </row>
    <row r="11" spans="1:7" ht="15.75" x14ac:dyDescent="0.25">
      <c r="A11" s="14">
        <v>9</v>
      </c>
      <c r="B11" s="15" t="s">
        <v>11</v>
      </c>
      <c r="C11" s="15" t="s">
        <v>16</v>
      </c>
      <c r="D11" s="15">
        <v>25</v>
      </c>
      <c r="E11" s="15">
        <v>2100000</v>
      </c>
      <c r="F11" s="15">
        <v>47250000</v>
      </c>
      <c r="G11" s="15">
        <v>1417500</v>
      </c>
    </row>
    <row r="12" spans="1:7" ht="15.75" x14ac:dyDescent="0.25">
      <c r="A12" s="14">
        <v>10</v>
      </c>
      <c r="B12" s="15" t="s">
        <v>11</v>
      </c>
      <c r="C12" s="15" t="s">
        <v>17</v>
      </c>
      <c r="D12" s="15">
        <v>31</v>
      </c>
      <c r="E12" s="15">
        <v>1950000</v>
      </c>
      <c r="F12" s="15">
        <v>54405000</v>
      </c>
      <c r="G12" s="15">
        <v>1632150</v>
      </c>
    </row>
    <row r="13" spans="1:7" ht="15.75" x14ac:dyDescent="0.25">
      <c r="A13" s="14">
        <v>11</v>
      </c>
      <c r="B13" s="15" t="s">
        <v>10</v>
      </c>
      <c r="C13" s="15" t="s">
        <v>17</v>
      </c>
      <c r="D13" s="15">
        <v>2</v>
      </c>
      <c r="E13" s="15">
        <v>2800000</v>
      </c>
      <c r="F13" s="15">
        <v>5600000</v>
      </c>
      <c r="G13" s="15">
        <v>168000</v>
      </c>
    </row>
    <row r="14" spans="1:7" ht="15.75" x14ac:dyDescent="0.25">
      <c r="A14" s="14">
        <v>12</v>
      </c>
      <c r="B14" s="15" t="s">
        <v>8</v>
      </c>
      <c r="C14" s="15" t="s">
        <v>16</v>
      </c>
      <c r="D14" s="15">
        <v>2</v>
      </c>
      <c r="E14" s="15">
        <v>5200000</v>
      </c>
      <c r="F14" s="15">
        <v>10400000</v>
      </c>
      <c r="G14" s="15">
        <v>520000</v>
      </c>
    </row>
    <row r="15" spans="1:7" ht="15.75" x14ac:dyDescent="0.25">
      <c r="A15" s="14">
        <v>13</v>
      </c>
      <c r="B15" s="15" t="s">
        <v>9</v>
      </c>
      <c r="C15" s="15" t="s">
        <v>17</v>
      </c>
      <c r="D15" s="15">
        <v>35</v>
      </c>
      <c r="E15" s="15">
        <v>8700000</v>
      </c>
      <c r="F15" s="15">
        <v>274050000</v>
      </c>
      <c r="G15" s="15">
        <v>13702500</v>
      </c>
    </row>
    <row r="16" spans="1:7" ht="15.75" x14ac:dyDescent="0.25">
      <c r="A16" s="14">
        <v>14</v>
      </c>
      <c r="B16" s="15" t="s">
        <v>7</v>
      </c>
      <c r="C16" s="15" t="s">
        <v>18</v>
      </c>
      <c r="D16" s="15">
        <v>78</v>
      </c>
      <c r="E16" s="15">
        <v>4900000</v>
      </c>
      <c r="F16" s="15">
        <v>343980000</v>
      </c>
      <c r="G16" s="15">
        <v>17199000</v>
      </c>
    </row>
    <row r="17" spans="1:7" ht="15.75" x14ac:dyDescent="0.25">
      <c r="A17" s="14">
        <v>15</v>
      </c>
      <c r="B17" s="15" t="s">
        <v>6</v>
      </c>
      <c r="C17" s="15" t="s">
        <v>18</v>
      </c>
      <c r="D17" s="15">
        <v>94</v>
      </c>
      <c r="E17" s="15">
        <v>7100000</v>
      </c>
      <c r="F17" s="15">
        <v>600660000</v>
      </c>
      <c r="G17" s="15">
        <v>30033000</v>
      </c>
    </row>
    <row r="18" spans="1:7" ht="15.75" x14ac:dyDescent="0.25">
      <c r="A18" s="14">
        <v>16</v>
      </c>
      <c r="B18" s="15" t="s">
        <v>7</v>
      </c>
      <c r="C18" s="15" t="s">
        <v>17</v>
      </c>
      <c r="D18" s="15">
        <v>63</v>
      </c>
      <c r="E18" s="15">
        <v>5500000</v>
      </c>
      <c r="F18" s="15">
        <v>311850000</v>
      </c>
      <c r="G18" s="15">
        <v>15592500</v>
      </c>
    </row>
    <row r="19" spans="1:7" ht="15.75" x14ac:dyDescent="0.25">
      <c r="A19" s="14">
        <v>17</v>
      </c>
      <c r="B19" s="15" t="s">
        <v>9</v>
      </c>
      <c r="C19" s="15" t="s">
        <v>16</v>
      </c>
      <c r="D19" s="15">
        <v>26</v>
      </c>
      <c r="E19" s="15">
        <v>9000000</v>
      </c>
      <c r="F19" s="15">
        <v>210600000</v>
      </c>
      <c r="G19" s="15">
        <v>10530000</v>
      </c>
    </row>
    <row r="20" spans="1:7" ht="15.75" x14ac:dyDescent="0.25">
      <c r="A20" s="14">
        <v>18</v>
      </c>
      <c r="B20" s="15" t="s">
        <v>9</v>
      </c>
      <c r="C20" s="15" t="s">
        <v>16</v>
      </c>
      <c r="D20" s="15">
        <v>15</v>
      </c>
      <c r="E20" s="15">
        <v>9000000</v>
      </c>
      <c r="F20" s="15">
        <v>121500000</v>
      </c>
      <c r="G20" s="15">
        <v>6075000</v>
      </c>
    </row>
    <row r="21" spans="1:7" ht="15.75" x14ac:dyDescent="0.25">
      <c r="A21" s="14">
        <v>19</v>
      </c>
      <c r="B21" s="15" t="s">
        <v>8</v>
      </c>
      <c r="C21" s="15" t="s">
        <v>17</v>
      </c>
      <c r="D21" s="15">
        <v>13</v>
      </c>
      <c r="E21" s="15">
        <v>4200000</v>
      </c>
      <c r="F21" s="15">
        <v>49140000</v>
      </c>
      <c r="G21" s="15">
        <v>2457000</v>
      </c>
    </row>
    <row r="22" spans="1:7" ht="15.75" x14ac:dyDescent="0.25">
      <c r="A22" s="14">
        <v>20</v>
      </c>
      <c r="B22" s="15" t="s">
        <v>7</v>
      </c>
      <c r="C22" s="15" t="s">
        <v>17</v>
      </c>
      <c r="D22" s="15">
        <v>14</v>
      </c>
      <c r="E22" s="15">
        <v>5500000</v>
      </c>
      <c r="F22" s="15">
        <v>69300000</v>
      </c>
      <c r="G22" s="15">
        <v>3465000</v>
      </c>
    </row>
    <row r="23" spans="1:7" x14ac:dyDescent="0.25">
      <c r="E23" s="16" t="s">
        <v>19</v>
      </c>
      <c r="F23" s="16">
        <f>SUM(F3:F22)</f>
        <v>3636745000</v>
      </c>
      <c r="G23" s="16">
        <f>SUM(G3:G22)</f>
        <v>170551750</v>
      </c>
    </row>
  </sheetData>
  <mergeCells count="1">
    <mergeCell ref="A1:G1"/>
  </mergeCells>
  <conditionalFormatting sqref="A3:G22">
    <cfRule type="expression" dxfId="1" priority="1">
      <formula>$F3=MAX($F$3:$F$22)</formula>
    </cfRule>
  </conditionalFormatting>
  <dataValidations count="1">
    <dataValidation type="whole" allowBlank="1" showInputMessage="1" showErrorMessage="1" sqref="D3:D22">
      <formula1>1</formula1>
      <formula2>100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Bang_do!$A$13:$A$19</xm:f>
          </x14:formula1>
          <xm:sqref>B3:B22</xm:sqref>
        </x14:dataValidation>
        <x14:dataValidation type="list" allowBlank="1" showInputMessage="1" showErrorMessage="1">
          <x14:formula1>
            <xm:f>Bang_do!$C$13:$C$15</xm:f>
          </x14:formula1>
          <xm:sqref>C3:C22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3" sqref="F3"/>
    </sheetView>
  </sheetViews>
  <sheetFormatPr defaultRowHeight="15" x14ac:dyDescent="0.25"/>
  <cols>
    <col min="1" max="1" width="30.5703125" customWidth="1"/>
    <col min="2" max="2" width="11.42578125" customWidth="1"/>
    <col min="3" max="3" width="11.7109375" customWidth="1"/>
    <col min="4" max="4" width="10.42578125" customWidth="1"/>
    <col min="6" max="6" width="12.140625" bestFit="1" customWidth="1"/>
    <col min="7" max="7" width="17" bestFit="1" customWidth="1"/>
  </cols>
  <sheetData>
    <row r="1" spans="1:7" ht="15.75" x14ac:dyDescent="0.25">
      <c r="A1" s="4" t="s">
        <v>89</v>
      </c>
    </row>
    <row r="2" spans="1:7" ht="15.75" x14ac:dyDescent="0.25">
      <c r="A2" s="1">
        <f t="array" ref="A2">SUM(IF((Banhang!B3:B22=Thong_ke!F3)*(Banhang!C3:C22=Thong_ke!G3),Banhang!F3:F22,0))</f>
        <v>0</v>
      </c>
      <c r="B2" s="5" t="s">
        <v>16</v>
      </c>
      <c r="C2" s="5" t="s">
        <v>17</v>
      </c>
      <c r="D2" s="5" t="s">
        <v>18</v>
      </c>
      <c r="F2" s="17" t="s">
        <v>1</v>
      </c>
      <c r="G2" s="17" t="s">
        <v>15</v>
      </c>
    </row>
    <row r="3" spans="1:7" ht="15.75" x14ac:dyDescent="0.25">
      <c r="A3" s="2" t="s">
        <v>5</v>
      </c>
      <c r="B3" s="1">
        <f t="dataTable" ref="B3:D9" dt2D="1" dtr="1" r1="G3" r2="F3"/>
        <v>0</v>
      </c>
      <c r="C3" s="1">
        <v>0</v>
      </c>
      <c r="D3" s="1">
        <v>514800000</v>
      </c>
      <c r="F3" t="s">
        <v>90</v>
      </c>
      <c r="G3" t="s">
        <v>91</v>
      </c>
    </row>
    <row r="4" spans="1:7" ht="15.75" x14ac:dyDescent="0.25">
      <c r="A4" s="2" t="s">
        <v>6</v>
      </c>
      <c r="B4" s="1">
        <v>0</v>
      </c>
      <c r="C4" s="1">
        <v>210240000</v>
      </c>
      <c r="D4" s="1">
        <v>600660000</v>
      </c>
    </row>
    <row r="5" spans="1:7" ht="15.75" x14ac:dyDescent="0.25">
      <c r="A5" s="2" t="s">
        <v>7</v>
      </c>
      <c r="B5" s="1">
        <v>0</v>
      </c>
      <c r="C5" s="1">
        <v>554400000</v>
      </c>
      <c r="D5" s="1">
        <v>432180000</v>
      </c>
    </row>
    <row r="6" spans="1:7" ht="15.75" x14ac:dyDescent="0.25">
      <c r="A6" s="2" t="s">
        <v>8</v>
      </c>
      <c r="B6" s="1">
        <v>10400000</v>
      </c>
      <c r="C6" s="1">
        <v>143640000</v>
      </c>
      <c r="D6" s="1">
        <v>0</v>
      </c>
    </row>
    <row r="7" spans="1:7" ht="15.75" x14ac:dyDescent="0.25">
      <c r="A7" s="2" t="s">
        <v>9</v>
      </c>
      <c r="B7" s="1">
        <v>332100000</v>
      </c>
      <c r="C7" s="1">
        <v>274050000</v>
      </c>
      <c r="D7" s="1">
        <v>0</v>
      </c>
    </row>
    <row r="8" spans="1:7" ht="15.75" x14ac:dyDescent="0.25">
      <c r="A8" s="2" t="s">
        <v>10</v>
      </c>
      <c r="B8" s="1">
        <v>0</v>
      </c>
      <c r="C8" s="1">
        <v>343280000</v>
      </c>
      <c r="D8" s="1">
        <v>0</v>
      </c>
    </row>
    <row r="9" spans="1:7" ht="15.75" x14ac:dyDescent="0.25">
      <c r="A9" s="2" t="s">
        <v>11</v>
      </c>
      <c r="B9" s="1">
        <v>47250000</v>
      </c>
      <c r="C9" s="1">
        <v>173745000</v>
      </c>
      <c r="D9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2" sqref="F2"/>
    </sheetView>
  </sheetViews>
  <sheetFormatPr defaultRowHeight="15" x14ac:dyDescent="0.25"/>
  <cols>
    <col min="1" max="1" width="7.42578125" customWidth="1"/>
    <col min="2" max="2" width="20" customWidth="1"/>
    <col min="3" max="3" width="17.7109375" customWidth="1"/>
    <col min="4" max="4" width="14.140625" customWidth="1"/>
    <col min="5" max="5" width="35.28515625" customWidth="1"/>
    <col min="6" max="6" width="14.28515625" bestFit="1" customWidth="1"/>
  </cols>
  <sheetData>
    <row r="1" spans="1:6" x14ac:dyDescent="0.25">
      <c r="A1" s="3" t="s">
        <v>88</v>
      </c>
      <c r="B1" s="3" t="s">
        <v>43</v>
      </c>
      <c r="C1" s="3" t="s">
        <v>20</v>
      </c>
      <c r="D1" s="3" t="s">
        <v>21</v>
      </c>
      <c r="E1" s="3" t="s">
        <v>22</v>
      </c>
      <c r="F1" s="10"/>
    </row>
    <row r="2" spans="1:6" x14ac:dyDescent="0.25">
      <c r="A2" s="8" t="s">
        <v>92</v>
      </c>
      <c r="B2" s="8" t="str">
        <f t="array" ref="B2:E2">IF(OR(A5:A24=A2),INDEX(B5:E24,MATCH(A2,A5:A24,0),MATCH(B1:E1,B4:E4,0)),"")</f>
        <v/>
      </c>
      <c r="C2" s="21" t="str">
        <v/>
      </c>
      <c r="D2" s="7" t="str">
        <v/>
      </c>
      <c r="E2" s="7" t="str">
        <v/>
      </c>
      <c r="F2" s="11" t="str">
        <f t="array" ref="F2">IF(OR(A5:A24=A2),"","Không tìm thấy")</f>
        <v>Không tìm thấy</v>
      </c>
    </row>
    <row r="4" spans="1:6" ht="15.75" x14ac:dyDescent="0.25">
      <c r="A4" s="6" t="s">
        <v>88</v>
      </c>
      <c r="B4" s="6" t="s">
        <v>43</v>
      </c>
      <c r="C4" s="6" t="s">
        <v>20</v>
      </c>
      <c r="D4" s="6" t="s">
        <v>21</v>
      </c>
      <c r="E4" s="6" t="s">
        <v>22</v>
      </c>
    </row>
    <row r="5" spans="1:6" ht="15.75" x14ac:dyDescent="0.25">
      <c r="A5" s="2" t="s">
        <v>23</v>
      </c>
      <c r="B5" s="2" t="s">
        <v>44</v>
      </c>
      <c r="C5" s="9">
        <v>25795</v>
      </c>
      <c r="D5" s="2" t="s">
        <v>63</v>
      </c>
      <c r="E5" s="2" t="s">
        <v>72</v>
      </c>
    </row>
    <row r="6" spans="1:6" ht="15.75" x14ac:dyDescent="0.25">
      <c r="A6" s="2" t="s">
        <v>24</v>
      </c>
      <c r="B6" s="2" t="s">
        <v>45</v>
      </c>
      <c r="C6" s="9">
        <v>26527</v>
      </c>
      <c r="D6" s="2" t="s">
        <v>65</v>
      </c>
      <c r="E6" s="2" t="s">
        <v>73</v>
      </c>
    </row>
    <row r="7" spans="1:6" ht="15.75" x14ac:dyDescent="0.25">
      <c r="A7" s="2" t="s">
        <v>25</v>
      </c>
      <c r="B7" s="2" t="s">
        <v>46</v>
      </c>
      <c r="C7" s="9">
        <v>27623</v>
      </c>
      <c r="D7" s="2" t="s">
        <v>63</v>
      </c>
      <c r="E7" s="2" t="s">
        <v>75</v>
      </c>
    </row>
    <row r="8" spans="1:6" ht="15.75" x14ac:dyDescent="0.25">
      <c r="A8" s="2" t="s">
        <v>26</v>
      </c>
      <c r="B8" s="2" t="s">
        <v>47</v>
      </c>
      <c r="C8" s="9">
        <v>28386</v>
      </c>
      <c r="D8" s="2" t="s">
        <v>64</v>
      </c>
      <c r="E8" s="2" t="s">
        <v>74</v>
      </c>
    </row>
    <row r="9" spans="1:6" ht="15.75" x14ac:dyDescent="0.25">
      <c r="A9" s="2" t="s">
        <v>27</v>
      </c>
      <c r="B9" s="2" t="s">
        <v>48</v>
      </c>
      <c r="C9" s="9">
        <v>25799</v>
      </c>
      <c r="D9" s="2" t="s">
        <v>65</v>
      </c>
      <c r="E9" s="2" t="s">
        <v>76</v>
      </c>
    </row>
    <row r="10" spans="1:6" ht="15.75" x14ac:dyDescent="0.25">
      <c r="A10" s="2" t="s">
        <v>28</v>
      </c>
      <c r="B10" s="2" t="s">
        <v>49</v>
      </c>
      <c r="C10" s="9">
        <v>31218</v>
      </c>
      <c r="D10" s="2" t="s">
        <v>63</v>
      </c>
      <c r="E10" s="2" t="s">
        <v>77</v>
      </c>
    </row>
    <row r="11" spans="1:6" ht="15.75" x14ac:dyDescent="0.25">
      <c r="A11" s="2" t="s">
        <v>29</v>
      </c>
      <c r="B11" s="2" t="s">
        <v>50</v>
      </c>
      <c r="C11" s="9">
        <v>25801</v>
      </c>
      <c r="D11" s="2" t="s">
        <v>65</v>
      </c>
      <c r="E11" s="2" t="s">
        <v>78</v>
      </c>
    </row>
    <row r="12" spans="1:6" ht="15.75" x14ac:dyDescent="0.25">
      <c r="A12" s="2" t="s">
        <v>30</v>
      </c>
      <c r="B12" s="2" t="s">
        <v>51</v>
      </c>
      <c r="C12" s="9">
        <v>25802</v>
      </c>
      <c r="D12" s="2" t="s">
        <v>63</v>
      </c>
      <c r="E12" s="2" t="s">
        <v>79</v>
      </c>
    </row>
    <row r="13" spans="1:6" ht="15.75" x14ac:dyDescent="0.25">
      <c r="A13" s="2" t="s">
        <v>31</v>
      </c>
      <c r="B13" s="2" t="s">
        <v>52</v>
      </c>
      <c r="C13" s="9">
        <v>30825</v>
      </c>
      <c r="D13" s="2" t="s">
        <v>64</v>
      </c>
      <c r="E13" s="2" t="s">
        <v>75</v>
      </c>
    </row>
    <row r="14" spans="1:6" ht="15.75" x14ac:dyDescent="0.25">
      <c r="A14" s="2" t="s">
        <v>32</v>
      </c>
      <c r="B14" s="2" t="s">
        <v>53</v>
      </c>
      <c r="C14" s="9">
        <v>25804</v>
      </c>
      <c r="D14" s="2" t="s">
        <v>65</v>
      </c>
      <c r="E14" s="2" t="s">
        <v>74</v>
      </c>
    </row>
    <row r="15" spans="1:6" ht="15.75" x14ac:dyDescent="0.25">
      <c r="A15" s="2" t="s">
        <v>33</v>
      </c>
      <c r="B15" s="2" t="s">
        <v>54</v>
      </c>
      <c r="C15" s="9">
        <v>31889</v>
      </c>
      <c r="D15" s="2" t="s">
        <v>66</v>
      </c>
      <c r="E15" s="2" t="s">
        <v>80</v>
      </c>
    </row>
    <row r="16" spans="1:6" ht="15.75" x14ac:dyDescent="0.25">
      <c r="A16" s="2" t="s">
        <v>34</v>
      </c>
      <c r="B16" s="2" t="s">
        <v>55</v>
      </c>
      <c r="C16" s="9">
        <v>25806</v>
      </c>
      <c r="D16" s="2" t="s">
        <v>67</v>
      </c>
      <c r="E16" s="2" t="s">
        <v>77</v>
      </c>
    </row>
    <row r="17" spans="1:5" ht="15.75" x14ac:dyDescent="0.25">
      <c r="A17" s="2" t="s">
        <v>35</v>
      </c>
      <c r="B17" s="2" t="s">
        <v>56</v>
      </c>
      <c r="C17" s="9">
        <v>31651</v>
      </c>
      <c r="D17" s="2" t="s">
        <v>68</v>
      </c>
      <c r="E17" s="2" t="s">
        <v>81</v>
      </c>
    </row>
    <row r="18" spans="1:5" ht="15.75" x14ac:dyDescent="0.25">
      <c r="A18" s="2" t="s">
        <v>36</v>
      </c>
      <c r="B18" s="2" t="s">
        <v>57</v>
      </c>
      <c r="C18" s="9">
        <v>30400</v>
      </c>
      <c r="D18" s="2" t="s">
        <v>69</v>
      </c>
      <c r="E18" s="2" t="s">
        <v>82</v>
      </c>
    </row>
    <row r="19" spans="1:5" ht="15.75" x14ac:dyDescent="0.25">
      <c r="A19" s="2" t="s">
        <v>37</v>
      </c>
      <c r="B19" s="2" t="s">
        <v>58</v>
      </c>
      <c r="C19" s="9">
        <v>28001</v>
      </c>
      <c r="D19" s="2" t="s">
        <v>64</v>
      </c>
      <c r="E19" s="2" t="s">
        <v>77</v>
      </c>
    </row>
    <row r="20" spans="1:5" ht="15.75" x14ac:dyDescent="0.25">
      <c r="A20" s="2" t="s">
        <v>38</v>
      </c>
      <c r="B20" s="2" t="s">
        <v>59</v>
      </c>
      <c r="C20" s="9">
        <v>31167</v>
      </c>
      <c r="D20" s="2" t="s">
        <v>65</v>
      </c>
      <c r="E20" s="2" t="s">
        <v>83</v>
      </c>
    </row>
    <row r="21" spans="1:5" ht="15.75" x14ac:dyDescent="0.25">
      <c r="A21" s="2" t="s">
        <v>39</v>
      </c>
      <c r="B21" s="2" t="s">
        <v>50</v>
      </c>
      <c r="C21" s="9">
        <v>26907</v>
      </c>
      <c r="D21" s="2" t="s">
        <v>70</v>
      </c>
      <c r="E21" s="2" t="s">
        <v>84</v>
      </c>
    </row>
    <row r="22" spans="1:5" ht="15.75" x14ac:dyDescent="0.25">
      <c r="A22" s="2" t="s">
        <v>40</v>
      </c>
      <c r="B22" s="2" t="s">
        <v>60</v>
      </c>
      <c r="C22" s="9">
        <v>29738</v>
      </c>
      <c r="D22" s="2" t="s">
        <v>66</v>
      </c>
      <c r="E22" s="2" t="s">
        <v>85</v>
      </c>
    </row>
    <row r="23" spans="1:5" ht="15.75" x14ac:dyDescent="0.25">
      <c r="A23" s="2" t="s">
        <v>41</v>
      </c>
      <c r="B23" s="2" t="s">
        <v>61</v>
      </c>
      <c r="C23" s="9">
        <v>30835</v>
      </c>
      <c r="D23" s="2" t="s">
        <v>71</v>
      </c>
      <c r="E23" s="2" t="s">
        <v>86</v>
      </c>
    </row>
    <row r="24" spans="1:5" ht="15.75" x14ac:dyDescent="0.25">
      <c r="A24" s="2" t="s">
        <v>42</v>
      </c>
      <c r="B24" s="2" t="s">
        <v>62</v>
      </c>
      <c r="C24" s="9">
        <v>28006</v>
      </c>
      <c r="D24" s="2" t="s">
        <v>65</v>
      </c>
      <c r="E24" s="2" t="s">
        <v>87</v>
      </c>
    </row>
  </sheetData>
  <conditionalFormatting sqref="A5:E24">
    <cfRule type="expression" dxfId="0" priority="1">
      <formula>$A5=$A$2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Bang_do</vt:lpstr>
      <vt:lpstr>Banhang</vt:lpstr>
      <vt:lpstr>Thong_ke</vt:lpstr>
      <vt:lpstr>Timkiem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ThTam</dc:creator>
  <cp:lastModifiedBy>NTDTNEW</cp:lastModifiedBy>
  <dcterms:created xsi:type="dcterms:W3CDTF">2013-03-19T08:30:37Z</dcterms:created>
  <dcterms:modified xsi:type="dcterms:W3CDTF">2018-10-12T09:23:17Z</dcterms:modified>
</cp:coreProperties>
</file>